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900" windowWidth="8700" windowHeight="10020"/>
  </bookViews>
  <sheets>
    <sheet name="1" sheetId="1" r:id="rId1"/>
  </sheets>
  <definedNames>
    <definedName name="_xlnm.Print_Area" localSheetId="0">'1'!$A$1:$H$32</definedName>
  </definedNames>
  <calcPr calcId="145621" refMode="R1C1"/>
</workbook>
</file>

<file path=xl/calcChain.xml><?xml version="1.0" encoding="utf-8"?>
<calcChain xmlns="http://schemas.openxmlformats.org/spreadsheetml/2006/main">
  <c r="F24" i="1" l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10" i="1" l="1"/>
  <c r="I24" i="1" s="1"/>
  <c r="I25" i="1" l="1"/>
</calcChain>
</file>

<file path=xl/sharedStrings.xml><?xml version="1.0" encoding="utf-8"?>
<sst xmlns="http://schemas.openxmlformats.org/spreadsheetml/2006/main" count="67" uniqueCount="38">
  <si>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</si>
  <si>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</si>
  <si>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</si>
  <si>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</si>
  <si>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</si>
  <si>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</si>
  <si>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</si>
  <si>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</si>
  <si>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</si>
  <si>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</si>
  <si>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</si>
  <si>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</si>
  <si>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</si>
  <si>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</si>
  <si>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</si>
  <si>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</si>
  <si>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</si>
  <si>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</si>
  <si>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</si>
  <si>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</si>
  <si>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</si>
  <si>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</si>
  <si>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</si>
  <si>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</si>
  <si>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Муфты кабельные"</t>
  </si>
  <si>
    <t>Муфта соединительная термоусаживаемая 10СТп(тк)-3х(70-120)</t>
  </si>
  <si>
    <t>Муфта концевая Прогресс марки ПКТп5-35/50</t>
  </si>
  <si>
    <t>Муфта соединительная SXST 4333-CEE01</t>
  </si>
  <si>
    <t>Муфта концевая POLT-12F/3XI-H4-L20</t>
  </si>
  <si>
    <t>Муфта соединительная термоусаживаемая 1П5СТп-2 (5х70-120)</t>
  </si>
  <si>
    <t>Муфта соединительная термоусаживаемая 1ПСТб(тк)-5х(70-120)</t>
  </si>
  <si>
    <t>Муфта соединительная POLJ-01/5х150-240-Т</t>
  </si>
  <si>
    <t>Муфта соединительная заливная 82-F1</t>
  </si>
  <si>
    <t>Муфта соединительная 5ПСТб-1-(150-240)</t>
  </si>
  <si>
    <t>Муфта соединительная 4СТП-1У-(70-120)</t>
  </si>
  <si>
    <t>Муфта соединительная ПСК 100.010</t>
  </si>
  <si>
    <t>Муфта соединительная термоусаживаемая 1П5СТп-3 (5х150-240)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</si>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</sst>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3"/>
  <sheetViews>
    <sheetView tabSelected="1" view="pageBreakPreview" zoomScaleNormal="100" zoomScaleSheetLayoutView="100" workbookViewId="0">
      <selection activeCell="A26" sqref="A26:D2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37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50.2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1169820</v>
      </c>
      <c r="D10" s="50" t="s">
        <v>25</v>
      </c>
      <c r="E10" s="41" t="s">
        <v>23</v>
      </c>
      <c r="F10" s="42">
        <v>1</v>
      </c>
      <c r="G10" s="49">
        <v>1687.3258499999999</v>
      </c>
      <c r="H10" s="43">
        <v>41365</v>
      </c>
      <c r="I10" s="40">
        <f>G10*F10</f>
        <v>1687.3258499999999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1196529</v>
      </c>
      <c r="D11" s="50" t="s">
        <v>26</v>
      </c>
      <c r="E11" s="41" t="s">
        <v>23</v>
      </c>
      <c r="F11" s="42">
        <v>2</v>
      </c>
      <c r="G11" s="49">
        <v>1266.3333539999999</v>
      </c>
      <c r="H11" s="43">
        <v>40391</v>
      </c>
      <c r="I11" s="40">
        <f t="shared" ref="I11:I23" si="0">G11*F11</f>
        <v>2532.6667079999997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1222745</v>
      </c>
      <c r="D12" s="50" t="s">
        <v>27</v>
      </c>
      <c r="E12" s="41" t="s">
        <v>23</v>
      </c>
      <c r="F12" s="42">
        <v>2</v>
      </c>
      <c r="G12" s="49">
        <v>21956.122499999998</v>
      </c>
      <c r="H12" s="43">
        <v>41091</v>
      </c>
      <c r="I12" s="40">
        <f t="shared" si="0"/>
        <v>43912.244999999995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1240467</v>
      </c>
      <c r="D13" s="50" t="s">
        <v>28</v>
      </c>
      <c r="E13" s="41" t="s">
        <v>23</v>
      </c>
      <c r="F13" s="42">
        <v>18</v>
      </c>
      <c r="G13" s="49">
        <v>12479.328378</v>
      </c>
      <c r="H13" s="43">
        <v>40756</v>
      </c>
      <c r="I13" s="40">
        <f t="shared" si="0"/>
        <v>224627.91080400001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1251192</v>
      </c>
      <c r="D14" s="50" t="s">
        <v>29</v>
      </c>
      <c r="E14" s="41" t="s">
        <v>23</v>
      </c>
      <c r="F14" s="42">
        <v>1</v>
      </c>
      <c r="G14" s="49">
        <v>1467.0277475000003</v>
      </c>
      <c r="H14" s="43">
        <v>40760</v>
      </c>
      <c r="I14" s="40">
        <f t="shared" si="0"/>
        <v>1467.0277475000003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1402678</v>
      </c>
      <c r="D15" s="50" t="s">
        <v>30</v>
      </c>
      <c r="E15" s="41" t="s">
        <v>23</v>
      </c>
      <c r="F15" s="42">
        <v>18</v>
      </c>
      <c r="G15" s="49">
        <v>1415.8701270000001</v>
      </c>
      <c r="H15" s="43">
        <v>40728</v>
      </c>
      <c r="I15" s="40">
        <f t="shared" si="0"/>
        <v>25485.662286000002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1453087</v>
      </c>
      <c r="D16" s="50" t="s">
        <v>31</v>
      </c>
      <c r="E16" s="41" t="s">
        <v>23</v>
      </c>
      <c r="F16" s="42">
        <v>14</v>
      </c>
      <c r="G16" s="49">
        <v>2760.0749999999998</v>
      </c>
      <c r="H16" s="43">
        <v>41334</v>
      </c>
      <c r="I16" s="40">
        <f t="shared" si="0"/>
        <v>38641.049999999996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1457065</v>
      </c>
      <c r="D17" s="50" t="s">
        <v>32</v>
      </c>
      <c r="E17" s="41" t="s">
        <v>23</v>
      </c>
      <c r="F17" s="42">
        <v>1</v>
      </c>
      <c r="G17" s="49">
        <v>2373.1465499999999</v>
      </c>
      <c r="H17" s="43">
        <v>41000</v>
      </c>
      <c r="I17" s="40">
        <f t="shared" si="0"/>
        <v>2373.1465499999999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1530643</v>
      </c>
      <c r="D18" s="50" t="s">
        <v>33</v>
      </c>
      <c r="E18" s="41" t="s">
        <v>23</v>
      </c>
      <c r="F18" s="42">
        <v>20</v>
      </c>
      <c r="G18" s="49">
        <v>1074.95721</v>
      </c>
      <c r="H18" s="43">
        <v>41365</v>
      </c>
      <c r="I18" s="40">
        <f t="shared" si="0"/>
        <v>21499.144200000002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1536648</v>
      </c>
      <c r="D19" s="50" t="s">
        <v>34</v>
      </c>
      <c r="E19" s="41" t="s">
        <v>23</v>
      </c>
      <c r="F19" s="42">
        <v>12</v>
      </c>
      <c r="G19" s="49">
        <v>1206.7375019999999</v>
      </c>
      <c r="H19" s="43">
        <v>41365</v>
      </c>
      <c r="I19" s="40">
        <f t="shared" si="0"/>
        <v>14480.850023999999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1536648</v>
      </c>
      <c r="D20" s="50" t="s">
        <v>34</v>
      </c>
      <c r="E20" s="41" t="s">
        <v>23</v>
      </c>
      <c r="F20" s="42">
        <v>4</v>
      </c>
      <c r="G20" s="49">
        <v>3648.9172860000003</v>
      </c>
      <c r="H20" s="43">
        <v>41372</v>
      </c>
      <c r="I20" s="40">
        <f t="shared" si="0"/>
        <v>14595.669144000001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1149619</v>
      </c>
      <c r="D21" s="50" t="s">
        <v>35</v>
      </c>
      <c r="E21" s="41" t="s">
        <v>23</v>
      </c>
      <c r="F21" s="42">
        <v>35</v>
      </c>
      <c r="G21" s="49">
        <v>104.26949999999999</v>
      </c>
      <c r="H21" s="43">
        <v>41400</v>
      </c>
      <c r="I21" s="40">
        <f t="shared" si="0"/>
        <v>3649.4324999999999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1251193</v>
      </c>
      <c r="D22" s="50" t="s">
        <v>36</v>
      </c>
      <c r="E22" s="41" t="s">
        <v>23</v>
      </c>
      <c r="F22" s="42">
        <v>2</v>
      </c>
      <c r="G22" s="49">
        <v>1607.3518135000002</v>
      </c>
      <c r="H22" s="43">
        <v>40646</v>
      </c>
      <c r="I22" s="40">
        <f t="shared" si="0"/>
        <v>3214.7036270000003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1453087</v>
      </c>
      <c r="D23" s="50" t="s">
        <v>31</v>
      </c>
      <c r="E23" s="41" t="s">
        <v>23</v>
      </c>
      <c r="F23" s="42">
        <v>4</v>
      </c>
      <c r="G23" s="49">
        <v>2845.944</v>
      </c>
      <c r="H23" s="43">
        <v>41426</v>
      </c>
      <c r="I23" s="40">
        <f t="shared" si="0"/>
        <v>11383.776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4" customFormat="1" ht="29.25" customHeight="1" x14ac:dyDescent="0.25">
      <c r="A24" s="63" t="s">
        <v>7</v>
      </c>
      <c r="B24" s="63"/>
      <c r="C24" s="63"/>
      <c r="D24" s="63"/>
      <c r="E24" s="26"/>
      <c r="F24" s="27">
        <f>SUM(F10:F23)</f>
        <v>134</v>
      </c>
      <c r="G24" s="28"/>
      <c r="H24" s="36"/>
      <c r="I24" s="44">
        <f>SUM(I10:I23)</f>
        <v>409550.61044049991</v>
      </c>
      <c r="J24" s="4" t="s">
        <v>21</v>
      </c>
    </row>
    <row r="25" spans="1:16361" s="4" customFormat="1" x14ac:dyDescent="0.25">
      <c r="A25" s="5"/>
      <c r="B25" s="5"/>
      <c r="C25" s="5"/>
      <c r="D25" s="6"/>
      <c r="E25" s="7"/>
      <c r="F25" s="10"/>
      <c r="G25" s="10"/>
      <c r="H25" s="37"/>
      <c r="I25" s="45">
        <f>I24*1.2</f>
        <v>491460.73252859985</v>
      </c>
      <c r="J25" s="4" t="s">
        <v>20</v>
      </c>
    </row>
    <row r="26" spans="1:16361" s="4" customFormat="1" ht="106.5" customHeight="1" x14ac:dyDescent="0.25">
      <c r="A26" s="64" t="s">
        <v>8</v>
      </c>
      <c r="B26" s="65"/>
      <c r="C26" s="65"/>
      <c r="D26" s="66"/>
      <c r="E26" s="67" t="s">
        <v>9</v>
      </c>
      <c r="F26" s="67"/>
      <c r="G26" s="67"/>
      <c r="H26" s="67"/>
    </row>
    <row r="27" spans="1:16361" s="4" customFormat="1" ht="15.75" x14ac:dyDescent="0.25">
      <c r="A27" s="60" t="s">
        <v>10</v>
      </c>
      <c r="B27" s="61"/>
      <c r="C27" s="61"/>
      <c r="D27" s="62"/>
      <c r="E27" s="59" t="s">
        <v>16</v>
      </c>
      <c r="F27" s="59"/>
      <c r="G27" s="59"/>
      <c r="H27" s="59"/>
    </row>
    <row r="28" spans="1:16361" s="4" customFormat="1" ht="15.75" x14ac:dyDescent="0.25">
      <c r="A28" s="60" t="s">
        <v>15</v>
      </c>
      <c r="B28" s="61"/>
      <c r="C28" s="61"/>
      <c r="D28" s="62"/>
      <c r="E28" s="59" t="s">
        <v>16</v>
      </c>
      <c r="F28" s="59"/>
      <c r="G28" s="59"/>
      <c r="H28" s="59"/>
    </row>
    <row r="32" spans="1:16361" s="18" customFormat="1" ht="15.75" x14ac:dyDescent="0.2">
      <c r="A32" s="51" t="s">
        <v>17</v>
      </c>
      <c r="B32" s="51"/>
      <c r="C32" s="51"/>
      <c r="D32" s="51"/>
      <c r="E32" s="19"/>
      <c r="F32" s="19"/>
      <c r="G32" s="68" t="s">
        <v>18</v>
      </c>
      <c r="H32" s="68"/>
    </row>
    <row r="33" spans="1:8" s="12" customFormat="1" ht="18.75" x14ac:dyDescent="0.3">
      <c r="A33" s="17"/>
      <c r="C33" s="31"/>
      <c r="F33" s="13"/>
      <c r="G33" s="33"/>
      <c r="H33" s="38"/>
    </row>
  </sheetData>
  <mergeCells count="15">
    <mergeCell ref="A32:D32"/>
    <mergeCell ref="A6:H6"/>
    <mergeCell ref="A1:H1"/>
    <mergeCell ref="A2:H2"/>
    <mergeCell ref="A3:H3"/>
    <mergeCell ref="A4:H4"/>
    <mergeCell ref="A5:H5"/>
    <mergeCell ref="E28:H28"/>
    <mergeCell ref="E27:H27"/>
    <mergeCell ref="A28:D28"/>
    <mergeCell ref="A27:D27"/>
    <mergeCell ref="A24:D24"/>
    <mergeCell ref="A26:D26"/>
    <mergeCell ref="E26:H26"/>
    <mergeCell ref="G32:H32"/>
  </mergeCells>
  <pageMargins left="0.62992125984251968" right="0.23622047244094491" top="0.35433070866141736" bottom="0.35433070866141736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2019-12-13T10:25:48Z</cp:lastPrinted>
  <dcterms:created xsi:type="dcterms:W3CDTF">2016-09-16T10:27:35Z</dcterms:created>
  <dcterms:modified xsi:type="dcterms:W3CDTF">2019-12-13T10:28:13Z</dcterms:modified>
</cp:coreProperties>
</file>